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<sst xmlns="http://schemas.openxmlformats.org/spreadsheetml/2006/main" count="629" uniqueCount="360">
  <si>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</si>
  <si>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</si>
  <si>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</si>
  <si>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</si>
  <si>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</si>
  <si>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</si>
  <si>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</si>
  <si>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</si>
  <si>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</si>
  <si>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</si>
  <si>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</si>
  <si>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</si>
  <si>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</si>
  <si>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</si>
  <si>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</si>
  <si>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</si>
  <si>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</si>
  <si>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</si>
  <si>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</si>
  <si>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</si>
  <si>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</si>
  <si>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</si>
  <si>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</si>
  <si>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</si>
  <si>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</si>
  <si>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</si>
  <si>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</si>
  <si>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</si>
  <si>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</si>
  <si>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</si>
  <si>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</si>
  <si>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</si>
  <si>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</si>
  <si>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</si>
  <si>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</si>
  <si>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</si>
  <si>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</si>
  <si>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</si>
  <si>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</si>
  <si>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</si>
  <si>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</si>
  <si>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</si>
  <si>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</si>
  <si>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</si>
  <si>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</si>
  <si>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</si>
  <si>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</si>
  <si>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</si>
  <si>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</si>
  <si>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</si>
  <si>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</si>
  <si>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</si>
  <si>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</si>
  <si>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</si>
  <si>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</si>
  <si>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</si>
  <si>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</si>
  <si>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</si>
  <si>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</si>
  <si>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</si>
  <si>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</si>
  <si>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</si>
  <si>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</si>
  <si>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</si>
  <si>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</si>
  <si>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</si>
  <si>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</si>
  <si>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</si>
  <si>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</si>
  <si>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</si>
  <si>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</si>
  <si>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</si>
  <si>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</si>
  <si>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</si>
  <si>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</si>
  <si>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</si>
  <si>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</si>
  <si>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</si>
  <si>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</si>
  <si>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</si>
  <si>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</si>
  <si>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</si>
  <si>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</si>
  <si>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</si>
  <si>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</si>
  <si>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</si>
  <si>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</si>
  <si>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</si>
  <si>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</si>
  <si>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</si>
  <si>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</si>
  <si>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</si>
  <si>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</si>
  <si>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</si>
  <si>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</si>
  <si>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</si>
  <si>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</si>
  <si>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</si>
  <si>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</si>
  <si>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</si>
  <si>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</si>
  <si>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</si>
  <si>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</si>
  <si>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</si>
  <si>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</si>
  <si>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</si>
  <si>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</si>
  <si>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</si>
  <si>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</si>
  <si>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</si>
  <si>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</si>
  <si>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</si>
  <si>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</si>
  <si>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</si>
  <si>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</si>
  <si>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</si>
  <si>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</si>
  <si>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</si>
  <si>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</si>
  <si>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</si>
  <si>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</si>
  <si>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</si>
  <si>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</si>
  <si>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</si>
  <si>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</si>
  <si>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</si>
  <si>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</si>
  <si>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</si>
  <si>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</si>
  <si>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</si>
  <si>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</si>
  <si>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</si>
  <si>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</si>
  <si>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</si>
  <si>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</si>
  <si>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</si>
  <si>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</si>
  <si>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</si>
  <si>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</si>
  <si>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</si>
  <si>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</si>
  <si>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</si>
  <si>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</si>
  <si>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</si>
  <si>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</si>
  <si>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</si>
  <si>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</si>
  <si>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</si>
  <si>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</si>
  <si>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</si>
  <si>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</si>
  <si>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</si>
  <si>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</si>
  <si>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</si>
  <si>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</si>
  <si>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</si>
  <si>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</si>
  <si>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</si>
  <si>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</si>
  <si>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</si>
  <si>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</si>
  <si>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</si>
  <si>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</si>
  <si>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</si>
  <si>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</si>
  <si>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</si>
  <si>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</si>
  <si>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</si>
  <si>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</si>
  <si>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</si>
  <si>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</si>
  <si>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</si>
  <si>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</si>
  <si>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</si>
  <si>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</si>
  <si>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</si>
  <si>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</si>
  <si>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</si>
  <si>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</si>
  <si>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</si>
  <si>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</si>
  <si>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</si>
  <si>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</si>
  <si>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</si>
  <si>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</si>
  <si>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</si>
  <si>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</si>
  <si>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</si>
  <si>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</si>
  <si>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</si>
  <si>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</si>
  <si>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</si>
  <si>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</si>
  <si>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</si>
  <si>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</si>
  <si>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</si>
  <si>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</si>
  <si>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</si>
  <si>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</si>
  <si>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</si>
  <si>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</si>
  <si>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</si>
  <si>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</si>
  <si>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</si>
  <si>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</si>
  <si>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</si>
  <si>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</si>
  <si>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</si>
  <si>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</si>
  <si>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</si>
  <si>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</si>
  <si>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</si>
  <si>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</si>
  <si>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</si>
  <si>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</si>
  <si>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</si>
  <si>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</si>
  <si>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</si>
  <si>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</si>
  <si>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</si>
  <si>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</si>
  <si>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</si>
  <si>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</si>
  <si>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</si>
  <si>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</si>
  <si>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</si>
  <si>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</si>
  <si>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</si>
  <si>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</si>
  <si>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</si>
  <si>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</si>
  <si>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</si>
  <si>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</si>
  <si>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</si>
  <si>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</si>
  <si>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</si>
  <si>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</si>
  <si>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</si>
  <si>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</si>
  <si>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</si>
  <si>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</si>
  <si>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</si>
  <si>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</si>
  <si>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</si>
  <si>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</si>
  <si>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</si>
  <si>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</si>
  <si>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</si>
  <si>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</si>
  <si>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</si>
  <si>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</si>
  <si>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</si>
  <si>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</si>
  <si>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</si>
  <si>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</si>
  <si>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</si>
  <si>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</si>
  <si>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</si>
  <si>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</si>
  <si>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</si>
  <si>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</si>
  <si>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</si>
  <si>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</si>
  <si>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</si>
  <si>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</si>
  <si>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</si>
  <si>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</si>
  <si>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</si>
  <si>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</si>
  <si>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</si>
  <si>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</si>
  <si>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</si>
  <si>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</si>
  <si>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</si>
  <si>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</si>
  <si>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</si>
  <si>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</si>
  <si>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</si>
  <si>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</si>
  <si>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</si>
  <si>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</si>
  <si>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</si>
  <si>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</si>
  <si>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</si>
  <si>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</si>
  <si>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</si>
  <si>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</si>
  <si>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</si>
  <si>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</si>
  <si>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</si>
  <si>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</si>
  <si>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</si>
  <si>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</si>
  <si>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</si>
  <si>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</si>
  <si>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</si>
  <si>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</si>
  <si>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</si>
  <si>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</si>
  <si>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</si>
  <si>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</si>
  <si>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</si>
  <si>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</si>
  <si>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</si>
  <si>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</si>
  <si>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</si>
  <si>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</si>
  <si>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</si>
  <si>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</si>
  <si>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</si>
  <si>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</si>
  <si>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</si>
  <si>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</si>
  <si>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</si>
  <si>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</si>
  <si>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</si>
  <si>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</si>
  <si>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</si>
  <si>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</si>
  <si>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</si>
  <si>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</si>
  <si>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</si>
  <si>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</si>
  <si>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</si>
  <si>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</si>
  <si>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</si>
  <si>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</si>
  <si>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</si>
  <si>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</si>
  <si>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</si>
  <si>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</si>
  <si>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</si>
  <si>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</si>
  <si>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</si>
  <si>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</si>
  <si>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</si>
  <si>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</si>
  <si>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</si>
  <si>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</si>
  <si>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</si>
  <si>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</si>
  <si>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</si>
  <si>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</si>
  <si>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</si>
  <si>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</si>
  <si>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ЛЭП-6 кВ, строительство ЛЭП-0,4 кВ в соответствии с договором на ТП № 1-55-22-1131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</si>
  <si>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(№1-55-22-1131)</t>
  </si>
  <si>
    <t>Выполнение условий тех. присоединения, подключение новых абонентов, повышение надежности и качества электроснабжения(№1-55-22-1131)</t>
  </si>
  <si>
    <t>012570</t>
  </si>
  <si>
    <t>0,4</t>
  </si>
  <si>
    <t xml:space="preserve">3х50+1х54,6 </t>
  </si>
  <si>
    <t>СВ-105-5,0</t>
  </si>
  <si>
    <t>0,400</t>
  </si>
  <si>
    <t>ВЛИ-0,4 кВ от РУ-0,4 кВ проект.КТП-400/6/0,4 кВ</t>
  </si>
  <si>
    <t>АПвПуг-10</t>
  </si>
  <si>
    <t xml:space="preserve">3х240 </t>
  </si>
  <si>
    <t>0,300</t>
  </si>
  <si>
    <t>2КЛ-6 кВ в рассечку КЛ-6 кВ "ТП-876-ТП-368" до РУ-6 кВ проект. КТП-400/6/0,4 кВ</t>
  </si>
  <si>
    <t xml:space="preserve"> строительство ВЛИ-0,4 кВ от РУ-0,4 кВ проект.КТП-400/6/0,4 кВ, строительство 2КЛ-6 кВ в рассечку КЛ-6 кВ "ТП-876-ТП-368" до РУ-6 кВ проект. КТП-400/6/0,4 кВ,  установка трансформатора типа ТМГ-100/6/0,4/Δ/Yн-11, </t>
  </si>
  <si>
    <t xml:space="preserve"> строительство ВЛИ-0,4 кВ от РУ-0,4 кВ проект.КТП-400/6/0,4 кВ проводом марки СИП-2 сечением 3х50+1х54,6  мм2, протяженностью 0,400 км, строительство 2КЛ-6 кВ в рассечку КЛ-6 кВ "ТП-876-ТП-368" до РУ-6 кВ проект. КТП-400/6/0,4 кВ кабелем марки АПвПуг-10 сечением 3х240  мм2, протяженностью 2х0,300 км,  установка трансформатора типа ТМГ-100/6/0,4/Δ/Yн-11,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</si>
</sst>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14.127280280000001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11.883024649999999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 t="s">
        <v>19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электроснабжения(№1-55-22-1131)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14.127280280000001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7.5225719099999999</v>
      </c>
      <c r="O24" s="213"/>
      <c r="P24" s="213"/>
      <c r="Q24" s="213"/>
      <c r="R24" s="213">
        <v>6.6047083700000009</v>
      </c>
      <c r="S24" s="213">
        <v>1.34655338</v>
      </c>
      <c r="T24" s="213">
        <f>H24+L24+P24</f>
        <v>0</v>
      </c>
      <c r="U24" s="213">
        <f>J24+N24+R24+F24+V24</f>
        <v>14.127280280000001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14.127280280000001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7.5225719099999999</v>
      </c>
      <c r="O27" s="215"/>
      <c r="P27" s="215"/>
      <c r="Q27" s="215"/>
      <c r="R27" s="215">
        <v>6.6047083700000009</v>
      </c>
      <c r="S27" s="215">
        <v>1.34655338</v>
      </c>
      <c r="T27" s="215">
        <f t="shared" si="0"/>
        <v>0</v>
      </c>
      <c r="U27" s="215">
        <f t="shared" si="2"/>
        <v>14.127280280000001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11.883024649999999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11.883024649999999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11.883024649999999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0.26700000000000002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0.26700000000000002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0.52400000000000002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0.52400000000000002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11.883024650000001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11.883024650000001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11.883024650000001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0.1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0.1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0.1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0.79100000000000004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0.79100000000000004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0.79100000000000004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14.127280280000001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14.127280280000001</v>
      </c>
    </row>
    <row r="36" spans="1:2" ht="16.5" thickBot="1" x14ac:dyDescent="0.3">
      <c r="A36" s="97" t="s">
        <v>167</v>
      </c>
      <c r="B36" s="217">
        <f>'3.4. Паспорт фин осв ввод'!U30*1.18</f>
        <v>14.021969086999999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14.127280280000001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14.021969086999999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2026-08-05T08:20:17Z</dcterms:modified>
</cp:coreProperties>
</file>